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7"/>
  <workbookPr/>
  <mc:AlternateContent xmlns:mc="http://schemas.openxmlformats.org/markup-compatibility/2006">
    <mc:Choice Requires="x15">
      <x15ac:absPath xmlns:x15ac="http://schemas.microsoft.com/office/spreadsheetml/2010/11/ac" url="/Users/mptaylo1/Desktop/STELLA-All/STELLA-1.2/STELLA-1.2_AA_module-files/"/>
    </mc:Choice>
  </mc:AlternateContent>
  <xr:revisionPtr revIDLastSave="0" documentId="13_ncr:1_{863BA568-4F20-5D4D-9CC1-AA08F3B733AC}" xr6:coauthVersionLast="47" xr6:coauthVersionMax="47" xr10:uidLastSave="{00000000-0000-0000-0000-000000000000}"/>
  <bookViews>
    <workbookView xWindow="1120" yWindow="2620" windowWidth="28620" windowHeight="18080" xr2:uid="{00000000-000D-0000-FFFF-FFFF00000000}"/>
  </bookViews>
  <sheets>
    <sheet name="STELLA-1.2 AA parts list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2" i="2" l="1"/>
  <c r="H11" i="2"/>
  <c r="H10" i="2"/>
  <c r="H9" i="2"/>
  <c r="H8" i="2"/>
  <c r="H7" i="2"/>
  <c r="H6" i="2"/>
  <c r="H5" i="2"/>
  <c r="H4" i="2"/>
  <c r="H3" i="2"/>
</calcChain>
</file>

<file path=xl/sharedStrings.xml><?xml version="1.0" encoding="utf-8"?>
<sst xmlns="http://schemas.openxmlformats.org/spreadsheetml/2006/main" count="32" uniqueCount="25">
  <si>
    <t>Line</t>
  </si>
  <si>
    <t>Description</t>
  </si>
  <si>
    <t>Quantity each</t>
  </si>
  <si>
    <t>Manufacturer/ Vendor</t>
  </si>
  <si>
    <t>Manufacturer PN</t>
  </si>
  <si>
    <t>Unit Price</t>
  </si>
  <si>
    <t>AQ plugin</t>
  </si>
  <si>
    <t>Adafruit</t>
  </si>
  <si>
    <t>Digikey</t>
  </si>
  <si>
    <t>SparkFun</t>
  </si>
  <si>
    <t>SCD-40 CO2 sensor</t>
  </si>
  <si>
    <t>PMSA003I air quality particulates sensor</t>
  </si>
  <si>
    <t>methane sensor</t>
  </si>
  <si>
    <t>SEN--09404</t>
  </si>
  <si>
    <t>methane sensor adapter board</t>
  </si>
  <si>
    <t>BOB--08891</t>
  </si>
  <si>
    <t>4.7kΩ resistor</t>
  </si>
  <si>
    <t>13-CFR-12JR-52-1KCT-ND</t>
  </si>
  <si>
    <t>Permaproto board, half size</t>
  </si>
  <si>
    <t>Qwiic cable 50mm</t>
  </si>
  <si>
    <t>MCP9808 precision air temperature sensor</t>
  </si>
  <si>
    <t>RNMF14FTC4K70</t>
  </si>
  <si>
    <t>100kΩ resistor</t>
  </si>
  <si>
    <t>STELLA-1.2 Air Analyzer parts list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</si>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</sst>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indexed="8"/>
      <name val="Helvetica Neue"/>
    </font>
    <font>
      <sz val="12"/>
      <color indexed="8"/>
      <name val="Helvetica Neue"/>
      <family val="2"/>
    </font>
    <font>
      <b/>
      <sz val="10"/>
      <color indexed="8"/>
      <name val="Helvetica Neue"/>
      <family val="2"/>
    </font>
    <font>
      <sz val="10"/>
      <color indexed="8"/>
      <name val="Helvetica Neue"/>
      <family val="2"/>
    </font>
    <font>
      <b/>
      <sz val="10"/>
      <color rgb="FF000000"/>
      <name val="Helvetica Neue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2"/>
        <bgColor auto="1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/>
      <diagonal/>
    </border>
  </borders>
  <cellStyleXfs count="1">
    <xf numFmtId="0" fontId="0" fillId="0" borderId="0" applyNumberFormat="0" applyFill="0" applyBorder="0" applyProtection="0">
      <alignment vertical="top" wrapText="1"/>
    </xf>
  </cellStyleXfs>
  <cellXfs count="14">
    <xf numFmtId="0" fontId="0" fillId="0" borderId="0" xfId="0">
      <alignment vertical="top" wrapText="1"/>
    </xf>
    <xf numFmtId="0" fontId="0" fillId="0" borderId="0" xfId="0" applyNumberFormat="1">
      <alignment vertical="top" wrapText="1"/>
    </xf>
    <xf numFmtId="49" fontId="2" fillId="2" borderId="2" xfId="0" applyNumberFormat="1" applyFont="1" applyFill="1" applyBorder="1" applyAlignment="1">
      <alignment horizontal="center" vertical="top" wrapText="1"/>
    </xf>
    <xf numFmtId="49" fontId="2" fillId="2" borderId="2" xfId="0" applyNumberFormat="1" applyFont="1" applyFill="1" applyBorder="1">
      <alignment vertical="top" wrapText="1"/>
    </xf>
    <xf numFmtId="0" fontId="2" fillId="3" borderId="1" xfId="0" applyNumberFormat="1" applyFont="1" applyFill="1" applyBorder="1" applyAlignment="1">
      <alignment horizontal="center" vertical="top" wrapText="1"/>
    </xf>
    <xf numFmtId="49" fontId="2" fillId="3" borderId="1" xfId="0" applyNumberFormat="1" applyFont="1" applyFill="1" applyBorder="1">
      <alignment vertical="top" wrapText="1"/>
    </xf>
    <xf numFmtId="0" fontId="0" fillId="0" borderId="1" xfId="0" applyNumberFormat="1" applyBorder="1">
      <alignment vertical="top" wrapText="1"/>
    </xf>
    <xf numFmtId="49" fontId="0" fillId="0" borderId="1" xfId="0" applyNumberFormat="1" applyBorder="1">
      <alignment vertical="top" wrapText="1"/>
    </xf>
    <xf numFmtId="2" fontId="0" fillId="0" borderId="1" xfId="0" applyNumberFormat="1" applyBorder="1">
      <alignment vertical="top" wrapText="1"/>
    </xf>
    <xf numFmtId="1" fontId="0" fillId="0" borderId="1" xfId="0" applyNumberFormat="1" applyBorder="1">
      <alignment vertical="top" wrapText="1"/>
    </xf>
    <xf numFmtId="49" fontId="3" fillId="0" borderId="1" xfId="0" applyNumberFormat="1" applyFont="1" applyBorder="1">
      <alignment vertical="top" wrapText="1"/>
    </xf>
    <xf numFmtId="0" fontId="4" fillId="0" borderId="0" xfId="0" applyFont="1">
      <alignment vertical="top" wrapText="1"/>
    </xf>
    <xf numFmtId="1" fontId="0" fillId="0" borderId="0" xfId="0" applyNumberFormat="1">
      <alignment vertical="top" wrapText="1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DBDBD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000000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ctr" defTabSz="584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200" b="0" i="0" u="none" strike="noStrike" cap="none" spc="0" normalizeH="0" baseline="0">
            <a:ln>
              <a:noFill/>
            </a:ln>
            <a:solidFill>
              <a:srgbClr val="FFFFFF"/>
            </a:solidFill>
            <a:effectLst/>
            <a:uFillTx/>
            <a:latin typeface="Helvetica Neue Medium"/>
            <a:ea typeface="Helvetica Neue Medium"/>
            <a:cs typeface="Helvetica Neue Medium"/>
            <a:sym typeface="Helvetica Neue Medium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F8E7F6-A7DF-3F48-BCA0-0AB59700E4DE}">
  <dimension ref="A1:H12"/>
  <sheetViews>
    <sheetView tabSelected="1" workbookViewId="0">
      <selection activeCell="B11" sqref="B11"/>
    </sheetView>
  </sheetViews>
  <sheetFormatPr baseColWidth="10" defaultRowHeight="13" x14ac:dyDescent="0.15"/>
  <sheetData>
    <row r="1" spans="1:8" s="1" customFormat="1" ht="27.75" customHeight="1" x14ac:dyDescent="0.15">
      <c r="A1" s="13" t="s">
        <v>23</v>
      </c>
      <c r="B1" s="13"/>
      <c r="C1" s="13"/>
      <c r="D1" s="13"/>
      <c r="E1" s="13"/>
      <c r="F1" s="13"/>
      <c r="G1" s="13"/>
      <c r="H1" s="13"/>
    </row>
    <row r="2" spans="1:8" s="1" customFormat="1" ht="44.25" customHeight="1" x14ac:dyDescent="0.15">
      <c r="A2" s="2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6</v>
      </c>
    </row>
    <row r="3" spans="1:8" s="1" customFormat="1" ht="43" customHeight="1" x14ac:dyDescent="0.15">
      <c r="A3" s="4">
        <v>1</v>
      </c>
      <c r="B3" s="5" t="s">
        <v>11</v>
      </c>
      <c r="C3" s="6">
        <v>1</v>
      </c>
      <c r="D3" s="7" t="s">
        <v>7</v>
      </c>
      <c r="E3" s="6">
        <v>4632</v>
      </c>
      <c r="F3" s="8">
        <v>45</v>
      </c>
      <c r="G3" s="6" t="b">
        <v>1</v>
      </c>
      <c r="H3" s="9">
        <f t="shared" ref="H3:H11" si="0">SUMIF(G3,TRUE,$F3)*$C3</f>
        <v>45</v>
      </c>
    </row>
    <row r="4" spans="1:8" s="1" customFormat="1" ht="42" customHeight="1" x14ac:dyDescent="0.15">
      <c r="A4" s="4">
        <v>2</v>
      </c>
      <c r="B4" s="5" t="s">
        <v>12</v>
      </c>
      <c r="C4" s="6">
        <v>1</v>
      </c>
      <c r="D4" s="7" t="s">
        <v>9</v>
      </c>
      <c r="E4" s="10" t="s">
        <v>13</v>
      </c>
      <c r="F4" s="8">
        <v>6</v>
      </c>
      <c r="G4" s="6" t="b">
        <v>1</v>
      </c>
      <c r="H4" s="9">
        <f t="shared" si="0"/>
        <v>6</v>
      </c>
    </row>
    <row r="5" spans="1:8" s="1" customFormat="1" ht="40" customHeight="1" x14ac:dyDescent="0.15">
      <c r="A5" s="4">
        <v>3</v>
      </c>
      <c r="B5" s="5" t="s">
        <v>14</v>
      </c>
      <c r="C5" s="6">
        <v>1</v>
      </c>
      <c r="D5" s="7" t="s">
        <v>9</v>
      </c>
      <c r="E5" s="7" t="s">
        <v>15</v>
      </c>
      <c r="F5" s="8">
        <v>1</v>
      </c>
      <c r="G5" s="6" t="b">
        <v>1</v>
      </c>
      <c r="H5" s="9">
        <f t="shared" si="0"/>
        <v>1</v>
      </c>
    </row>
    <row r="6" spans="1:8" s="1" customFormat="1" ht="57" customHeight="1" x14ac:dyDescent="0.15">
      <c r="A6" s="4">
        <v>4</v>
      </c>
      <c r="B6" s="5" t="s">
        <v>16</v>
      </c>
      <c r="C6" s="6">
        <v>1</v>
      </c>
      <c r="D6" s="7" t="s">
        <v>8</v>
      </c>
      <c r="E6" s="10" t="s">
        <v>21</v>
      </c>
      <c r="F6" s="8">
        <v>5.0000000000000001E-3</v>
      </c>
      <c r="G6" s="6" t="b">
        <v>1</v>
      </c>
      <c r="H6" s="9">
        <f t="shared" si="0"/>
        <v>5.0000000000000001E-3</v>
      </c>
    </row>
    <row r="7" spans="1:8" s="1" customFormat="1" ht="41" customHeight="1" x14ac:dyDescent="0.15">
      <c r="A7" s="4">
        <v>5</v>
      </c>
      <c r="B7" s="5" t="s">
        <v>22</v>
      </c>
      <c r="C7" s="6">
        <v>2</v>
      </c>
      <c r="D7" s="7" t="s">
        <v>8</v>
      </c>
      <c r="E7" s="7" t="s">
        <v>17</v>
      </c>
      <c r="F7" s="8">
        <v>5.0000000000000001E-3</v>
      </c>
      <c r="G7" s="6" t="b">
        <v>1</v>
      </c>
      <c r="H7" s="9">
        <f t="shared" si="0"/>
        <v>0.01</v>
      </c>
    </row>
    <row r="8" spans="1:8" s="1" customFormat="1" ht="41" customHeight="1" x14ac:dyDescent="0.15">
      <c r="A8" s="4">
        <v>6</v>
      </c>
      <c r="B8" s="5" t="s">
        <v>18</v>
      </c>
      <c r="C8" s="6">
        <v>1</v>
      </c>
      <c r="D8" s="7" t="s">
        <v>7</v>
      </c>
      <c r="E8" s="6">
        <v>1609</v>
      </c>
      <c r="F8" s="8">
        <v>5</v>
      </c>
      <c r="G8" s="6" t="b">
        <v>1</v>
      </c>
      <c r="H8" s="6">
        <f t="shared" si="0"/>
        <v>5</v>
      </c>
    </row>
    <row r="9" spans="1:8" s="1" customFormat="1" ht="45" customHeight="1" x14ac:dyDescent="0.15">
      <c r="A9" s="4">
        <v>7</v>
      </c>
      <c r="B9" s="5" t="s">
        <v>19</v>
      </c>
      <c r="C9" s="6">
        <v>1</v>
      </c>
      <c r="D9" s="7" t="s">
        <v>7</v>
      </c>
      <c r="E9" s="6">
        <v>4210</v>
      </c>
      <c r="F9" s="8">
        <v>1</v>
      </c>
      <c r="G9" s="6" t="b">
        <v>1</v>
      </c>
      <c r="H9" s="9">
        <f t="shared" si="0"/>
        <v>1</v>
      </c>
    </row>
    <row r="10" spans="1:8" s="1" customFormat="1" ht="40" customHeight="1" x14ac:dyDescent="0.15">
      <c r="A10" s="4">
        <v>8</v>
      </c>
      <c r="B10" s="5" t="s">
        <v>20</v>
      </c>
      <c r="C10" s="6">
        <v>1</v>
      </c>
      <c r="D10" s="7" t="s">
        <v>7</v>
      </c>
      <c r="E10" s="6">
        <v>5027</v>
      </c>
      <c r="F10" s="8">
        <v>5</v>
      </c>
      <c r="G10" s="6" t="b">
        <v>1</v>
      </c>
      <c r="H10" s="9">
        <f t="shared" si="0"/>
        <v>5</v>
      </c>
    </row>
    <row r="11" spans="1:8" s="1" customFormat="1" ht="46" customHeight="1" x14ac:dyDescent="0.15">
      <c r="A11" s="4">
        <v>9</v>
      </c>
      <c r="B11" s="5" t="s">
        <v>10</v>
      </c>
      <c r="C11" s="6">
        <v>1</v>
      </c>
      <c r="D11" s="7" t="s">
        <v>7</v>
      </c>
      <c r="E11" s="6">
        <v>5187</v>
      </c>
      <c r="F11" s="8">
        <v>45</v>
      </c>
      <c r="G11" s="6" t="b">
        <v>1</v>
      </c>
      <c r="H11" s="9">
        <f t="shared" si="0"/>
        <v>45</v>
      </c>
    </row>
    <row r="12" spans="1:8" ht="14" x14ac:dyDescent="0.15">
      <c r="G12" s="11" t="s">
        <v>24</v>
      </c>
      <c r="H12" s="12">
        <f>SUM(H3:H11)</f>
        <v>108.015</v>
      </c>
    </row>
  </sheetData>
  <mergeCells count="1">
    <mergeCell ref="A1:H1"/>
  </mergeCells>
  <conditionalFormatting sqref="G3:G11">
    <cfRule type="cellIs" dxfId="1" priority="3" operator="equal">
      <formula>TRUE</formula>
    </cfRule>
    <cfRule type="cellIs" dxfId="0" priority="4" operator="equal">
      <formula>FALSE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STELLA-1.2 AA parts list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Taylor, Michael P. (GSFC-618.0)[SCIENCE SYSTEMS AND AP</cp:lastModifiedBy>
  <cp:lastPrinted>2024-11-18T15:17:54Z</cp:lastPrinted>
  <dcterms:created xsi:type="dcterms:W3CDTF">2024-11-18T15:16:15Z</dcterms:created>
  <dcterms:modified xsi:type="dcterms:W3CDTF">2025-01-11T14:29:28Z</dcterms:modified>
</cp:coreProperties>
</file>